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480" windowHeight="8895"/>
  </bookViews>
  <sheets>
    <sheet name="ЖУ с 01.01.14" sheetId="6" r:id="rId1"/>
    <sheet name="ЖУ с 01.07.14" sheetId="7" r:id="rId2"/>
    <sheet name="плата за наем с 01.01." sheetId="4" r:id="rId3"/>
    <sheet name="плата за наем с 01.05." sheetId="10" r:id="rId4"/>
    <sheet name="Лист1" sheetId="8" r:id="rId5"/>
  </sheets>
  <definedNames>
    <definedName name="_xlnm.Print_Titles" localSheetId="0">'ЖУ с 01.01.14'!$A:$C</definedName>
    <definedName name="_xlnm.Print_Titles" localSheetId="1">'ЖУ с 01.07.14'!$A:$C</definedName>
    <definedName name="_xlnm.Print_Area" localSheetId="2">'плата за наем с 01.01.'!$A$1:$H$27</definedName>
    <definedName name="_xlnm.Print_Area" localSheetId="3">'плата за наем с 01.05.'!$A$1:$H$27</definedName>
  </definedNames>
  <calcPr calcId="125725"/>
</workbook>
</file>

<file path=xl/calcChain.xml><?xml version="1.0" encoding="utf-8"?>
<calcChain xmlns="http://schemas.openxmlformats.org/spreadsheetml/2006/main">
  <c r="I23" i="10"/>
  <c r="I22"/>
  <c r="D21"/>
  <c r="I21" s="1"/>
  <c r="D20"/>
  <c r="D19"/>
  <c r="I18"/>
  <c r="D18"/>
  <c r="I16"/>
  <c r="D16"/>
  <c r="I15"/>
  <c r="D15"/>
  <c r="I12" i="7"/>
  <c r="G12" l="1"/>
  <c r="F12"/>
  <c r="E12"/>
  <c r="D12"/>
  <c r="D15" i="4" l="1"/>
  <c r="I15"/>
  <c r="D16"/>
  <c r="I16"/>
  <c r="D18"/>
  <c r="I18"/>
  <c r="D19"/>
  <c r="D20"/>
  <c r="D21"/>
  <c r="I21"/>
  <c r="I22"/>
  <c r="I23"/>
</calcChain>
</file>

<file path=xl/sharedStrings.xml><?xml version="1.0" encoding="utf-8"?>
<sst xmlns="http://schemas.openxmlformats.org/spreadsheetml/2006/main" count="160" uniqueCount="66">
  <si>
    <t>Администрации города Норильска</t>
  </si>
  <si>
    <t>№ п.п.</t>
  </si>
  <si>
    <t>Виды работ</t>
  </si>
  <si>
    <t>Един.измер.</t>
  </si>
  <si>
    <t>1.1.</t>
  </si>
  <si>
    <t>руб./кв.м. общей пл. в мес.</t>
  </si>
  <si>
    <t>2.</t>
  </si>
  <si>
    <t>руб./кв.м. пл. в месяц</t>
  </si>
  <si>
    <t>3.</t>
  </si>
  <si>
    <t>4.</t>
  </si>
  <si>
    <t>5.</t>
  </si>
  <si>
    <t>6.</t>
  </si>
  <si>
    <t>7.</t>
  </si>
  <si>
    <r>
      <t>Многоквартирные дома поселка Снежногорск</t>
    </r>
    <r>
      <rPr>
        <sz val="10"/>
        <rFont val="Times New Roman"/>
        <family val="1"/>
        <charset val="204"/>
      </rPr>
      <t xml:space="preserve"> (деревянные дома)</t>
    </r>
  </si>
  <si>
    <t>руб/кв.м.общей площ. в мес.</t>
  </si>
  <si>
    <t>Услуги прачечной</t>
  </si>
  <si>
    <t>8.3.</t>
  </si>
  <si>
    <t>Оборудование инвентарем жилых комнат</t>
  </si>
  <si>
    <t>8.2.</t>
  </si>
  <si>
    <r>
      <t xml:space="preserve">Многоквартирные  дома поселка Снежногорск </t>
    </r>
    <r>
      <rPr>
        <i/>
        <sz val="13"/>
        <rFont val="Times New Roman"/>
        <family val="1"/>
      </rPr>
      <t>(кирпичные дома)</t>
    </r>
  </si>
  <si>
    <r>
      <t xml:space="preserve">Многоквартирные  дома серии 1-447 </t>
    </r>
    <r>
      <rPr>
        <i/>
        <sz val="13"/>
        <rFont val="Times New Roman"/>
        <family val="1"/>
      </rPr>
      <t>(общежития общего типа)</t>
    </r>
  </si>
  <si>
    <r>
      <t xml:space="preserve">Многоквартирные  дома серии 1-464 Д-82 </t>
    </r>
    <r>
      <rPr>
        <i/>
        <sz val="13"/>
        <rFont val="Times New Roman"/>
        <family val="1"/>
      </rPr>
      <t>(общежития квартирного типа)</t>
    </r>
  </si>
  <si>
    <r>
      <t xml:space="preserve">Многоквартирные  дома серии 1-464 Д-82 </t>
    </r>
    <r>
      <rPr>
        <i/>
        <sz val="13"/>
        <rFont val="Times New Roman"/>
        <family val="1"/>
      </rPr>
      <t>(дома гостиничного типа)</t>
    </r>
  </si>
  <si>
    <t>руб/кв.м. в мес.</t>
  </si>
  <si>
    <t>Цена квартирной платы (с вахтой)</t>
  </si>
  <si>
    <r>
      <t>Многоквартирные  дома серии 1-447, 1-464, индивидуальные проекты</t>
    </r>
    <r>
      <rPr>
        <i/>
        <sz val="13"/>
        <rFont val="Times New Roman"/>
        <family val="1"/>
      </rPr>
      <t xml:space="preserve"> ("сталинка", "хрущевка")</t>
    </r>
  </si>
  <si>
    <r>
      <t xml:space="preserve">Многоквартирные дома серии НК-12, 111-84, 111-112, К-69, индивидуальные проекты </t>
    </r>
    <r>
      <rPr>
        <i/>
        <sz val="13"/>
        <rFont val="Times New Roman"/>
        <family val="1"/>
      </rPr>
      <t>("улучшенной планировки")</t>
    </r>
  </si>
  <si>
    <t>% тарифа для населения к экономически обоснованному</t>
  </si>
  <si>
    <t>Установленный экономически обоснованный тариф</t>
  </si>
  <si>
    <t>Ед. изм.</t>
  </si>
  <si>
    <t>Виды многоквартирных домов</t>
  </si>
  <si>
    <t>№ п/п</t>
  </si>
  <si>
    <t>№ ____ от "___"________2008 г.</t>
  </si>
  <si>
    <t>городского Совета депутатов</t>
  </si>
  <si>
    <t xml:space="preserve">к Решению Норильского </t>
  </si>
  <si>
    <t>Приложение  1</t>
  </si>
  <si>
    <t xml:space="preserve">к Решению Норильского  </t>
  </si>
  <si>
    <t>Приложение   1</t>
  </si>
  <si>
    <t>к постановлению</t>
  </si>
  <si>
    <t xml:space="preserve">Ставка платы за наем жилого помещения за 1 кв.м. общей площади  в месяц </t>
  </si>
  <si>
    <t>Приложение  № 1.1</t>
  </si>
  <si>
    <t xml:space="preserve">Цена за 1 кв. м общей площади в месяц с НДС </t>
  </si>
  <si>
    <t>Многоквартирные дома серии НК-12, 111-84, 111-112, К-69, индивидуальные проекты ("улучшенной планировки")</t>
  </si>
  <si>
    <t>Многоквартирные дома серии1-464 Д-82 (дома гостиничного типа)</t>
  </si>
  <si>
    <t>Многоквартирные дома серии1-464 Д-82 (общежития квартирного типа)</t>
  </si>
  <si>
    <t>Многоквартирные дома серии1-447 (общежития общего типа)</t>
  </si>
  <si>
    <t>Многоквартирные дома поселка Снежногорск (кирпичные дома)</t>
  </si>
  <si>
    <t>I.</t>
  </si>
  <si>
    <t>Содержание и ремонт общего имущества</t>
  </si>
  <si>
    <t xml:space="preserve"> - жилищная услуга</t>
  </si>
  <si>
    <t>- общедомовой прибор учета электроэнергии</t>
  </si>
  <si>
    <t>- общедомовые приборы учета коммунальных ресурсов и электроэнергии</t>
  </si>
  <si>
    <t>- АУТВР (автоматизированный узел тепло-, водоресурсов) и общедомовой прибор учета электроэнергии</t>
  </si>
  <si>
    <t xml:space="preserve"> -автоматическое запирающее устройство (домофон)</t>
  </si>
  <si>
    <t xml:space="preserve"> - автоматическое запирающее устройство (кодовый замок)</t>
  </si>
  <si>
    <t xml:space="preserve"> - телевизионная антенна коллективного пользования (ТАКП)</t>
  </si>
  <si>
    <t>Приложение  № 1.2</t>
  </si>
  <si>
    <t>Многоквартирные дома серии 1-447, 1-464, индивидуальные проекты ("сталинка", "хрущевка", "малоэтажные")</t>
  </si>
  <si>
    <t>Цены на содержание и ремонт жилого помещения для нанимателей жилых помещений по договорам социального найма или договорам найма                                                                                          жилых помещений муниципального жилищного фонда с 01 января 2014 года</t>
  </si>
  <si>
    <t>Цены на содержание и ремонт жилого помещения для нанимателей жилых помещений по договорам социального найма или договорам найма                                                                                          жилых помещений муниципального жилищного фонда с 01 июля 2014 года</t>
  </si>
  <si>
    <r>
      <t xml:space="preserve">Ставка платы за пользование жилым помещением (платы за наем) муниципального жилищного фонда муницпального образования город Норильск </t>
    </r>
    <r>
      <rPr>
        <sz val="13"/>
        <rFont val="Times New Roman"/>
        <family val="1"/>
        <charset val="204"/>
      </rPr>
      <t>(за исключением коммерческого найма) с 01.01.2014 года</t>
    </r>
  </si>
  <si>
    <t>Приложение  № 2.1</t>
  </si>
  <si>
    <t>Приложение  № 2.2</t>
  </si>
  <si>
    <r>
      <t xml:space="preserve">Ставка платы за пользование жилым помещением (платы за наем) муниципального жилищного фонда муницпального образования город Норильск </t>
    </r>
    <r>
      <rPr>
        <sz val="13"/>
        <rFont val="Times New Roman"/>
        <family val="1"/>
        <charset val="204"/>
      </rPr>
      <t>(за исключением коммерческого найма) с 01.05.2014 года</t>
    </r>
  </si>
  <si>
    <t>от 25.12.2013 № 568</t>
  </si>
  <si>
    <t>от 25.12.2013  № 568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</si>
</sst>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</font>
    <font>
      <sz val="11"/>
      <name val="Times New Roman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  <font>
      <sz val="11"/>
      <name val="Arial Cyr"/>
      <charset val="204"/>
    </font>
    <font>
      <b/>
      <sz val="13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0" borderId="0"/>
    <xf numFmtId="0" fontId="23" fillId="0" borderId="0"/>
  </cellStyleXfs>
  <cellXfs count="136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Fill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3" fontId="6" fillId="0" borderId="1" xfId="1" applyFont="1" applyBorder="1" applyAlignment="1">
      <alignment horizontal="center" vertical="center"/>
    </xf>
    <xf numFmtId="43" fontId="6" fillId="0" borderId="1" xfId="1" applyNumberFormat="1" applyFont="1" applyBorder="1" applyAlignment="1">
      <alignment horizontal="center" vertical="center"/>
    </xf>
    <xf numFmtId="1" fontId="2" fillId="0" borderId="0" xfId="0" applyNumberFormat="1" applyFont="1" applyFill="1" applyAlignment="1">
      <alignment vertical="top"/>
    </xf>
    <xf numFmtId="0" fontId="8" fillId="0" borderId="0" xfId="0" applyFont="1" applyAlignment="1">
      <alignment vertical="top" wrapText="1"/>
    </xf>
    <xf numFmtId="43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164" fontId="9" fillId="0" borderId="0" xfId="0" applyNumberFormat="1" applyFont="1" applyAlignment="1">
      <alignment vertical="top"/>
    </xf>
    <xf numFmtId="0" fontId="10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top"/>
    </xf>
    <xf numFmtId="1" fontId="2" fillId="0" borderId="0" xfId="0" applyNumberFormat="1" applyFont="1" applyAlignment="1">
      <alignment vertical="top"/>
    </xf>
    <xf numFmtId="1" fontId="6" fillId="0" borderId="0" xfId="0" applyNumberFormat="1" applyFont="1" applyAlignment="1">
      <alignment vertical="top"/>
    </xf>
    <xf numFmtId="0" fontId="13" fillId="0" borderId="0" xfId="2" applyFont="1"/>
    <xf numFmtId="0" fontId="14" fillId="0" borderId="0" xfId="2" applyFont="1"/>
    <xf numFmtId="0" fontId="13" fillId="0" borderId="0" xfId="2" applyFont="1" applyAlignment="1">
      <alignment horizontal="center" vertical="center"/>
    </xf>
    <xf numFmtId="43" fontId="13" fillId="0" borderId="0" xfId="4" applyFont="1" applyAlignment="1">
      <alignment vertical="center"/>
    </xf>
    <xf numFmtId="43" fontId="13" fillId="0" borderId="0" xfId="4" applyFont="1" applyAlignment="1">
      <alignment horizontal="center" vertical="center"/>
    </xf>
    <xf numFmtId="43" fontId="12" fillId="0" borderId="0" xfId="4" applyAlignment="1">
      <alignment vertical="center"/>
    </xf>
    <xf numFmtId="43" fontId="12" fillId="0" borderId="0" xfId="4" applyAlignment="1">
      <alignment horizontal="center" vertical="center"/>
    </xf>
    <xf numFmtId="0" fontId="12" fillId="0" borderId="0" xfId="2"/>
    <xf numFmtId="0" fontId="12" fillId="0" borderId="0" xfId="2" applyAlignment="1">
      <alignment horizontal="center" vertical="center"/>
    </xf>
    <xf numFmtId="43" fontId="14" fillId="0" borderId="0" xfId="4" applyFont="1" applyAlignment="1">
      <alignment vertical="center"/>
    </xf>
    <xf numFmtId="0" fontId="15" fillId="0" borderId="0" xfId="2" applyFont="1" applyFill="1" applyBorder="1"/>
    <xf numFmtId="2" fontId="13" fillId="0" borderId="0" xfId="2" applyNumberFormat="1" applyFont="1" applyBorder="1" applyAlignment="1">
      <alignment horizontal="right" vertical="top"/>
    </xf>
    <xf numFmtId="2" fontId="13" fillId="0" borderId="0" xfId="2" applyNumberFormat="1" applyFont="1" applyBorder="1"/>
    <xf numFmtId="0" fontId="13" fillId="0" borderId="0" xfId="2" applyFont="1" applyBorder="1" applyAlignment="1">
      <alignment horizontal="center" vertical="center"/>
    </xf>
    <xf numFmtId="0" fontId="13" fillId="0" borderId="0" xfId="2" applyFont="1" applyBorder="1"/>
    <xf numFmtId="9" fontId="13" fillId="0" borderId="6" xfId="3" applyFont="1" applyBorder="1" applyAlignment="1">
      <alignment horizontal="center" vertical="center"/>
    </xf>
    <xf numFmtId="43" fontId="16" fillId="0" borderId="4" xfId="4" applyNumberFormat="1" applyFont="1" applyBorder="1" applyAlignment="1">
      <alignment horizontal="center" vertical="center"/>
    </xf>
    <xf numFmtId="0" fontId="17" fillId="0" borderId="4" xfId="2" applyFont="1" applyBorder="1" applyAlignment="1">
      <alignment horizontal="center" vertical="center"/>
    </xf>
    <xf numFmtId="0" fontId="13" fillId="0" borderId="4" xfId="2" applyFont="1" applyBorder="1"/>
    <xf numFmtId="0" fontId="18" fillId="0" borderId="4" xfId="2" applyFont="1" applyBorder="1" applyAlignment="1">
      <alignment horizontal="center" vertical="center" wrapText="1"/>
    </xf>
    <xf numFmtId="0" fontId="13" fillId="0" borderId="4" xfId="2" applyFont="1" applyBorder="1" applyAlignment="1">
      <alignment vertical="center" wrapText="1"/>
    </xf>
    <xf numFmtId="43" fontId="16" fillId="0" borderId="0" xfId="2" applyNumberFormat="1" applyFont="1" applyBorder="1"/>
    <xf numFmtId="43" fontId="16" fillId="0" borderId="5" xfId="4" applyNumberFormat="1" applyFont="1" applyBorder="1" applyAlignment="1">
      <alignment vertical="center"/>
    </xf>
    <xf numFmtId="43" fontId="16" fillId="0" borderId="5" xfId="4" applyNumberFormat="1" applyFont="1" applyBorder="1" applyAlignment="1">
      <alignment horizontal="center"/>
    </xf>
    <xf numFmtId="0" fontId="17" fillId="0" borderId="5" xfId="2" applyFont="1" applyBorder="1" applyAlignment="1">
      <alignment horizontal="center" vertical="center" wrapText="1"/>
    </xf>
    <xf numFmtId="0" fontId="19" fillId="0" borderId="5" xfId="2" applyFont="1" applyBorder="1" applyAlignment="1">
      <alignment horizontal="left" vertical="center" wrapText="1"/>
    </xf>
    <xf numFmtId="0" fontId="13" fillId="0" borderId="5" xfId="2" applyFont="1" applyBorder="1" applyAlignment="1">
      <alignment horizontal="center" vertical="center"/>
    </xf>
    <xf numFmtId="0" fontId="13" fillId="0" borderId="6" xfId="2" applyFont="1" applyBorder="1"/>
    <xf numFmtId="9" fontId="13" fillId="0" borderId="6" xfId="3" applyFont="1" applyBorder="1" applyAlignment="1">
      <alignment horizontal="center"/>
    </xf>
    <xf numFmtId="0" fontId="16" fillId="0" borderId="4" xfId="2" applyFont="1" applyBorder="1" applyAlignment="1"/>
    <xf numFmtId="0" fontId="13" fillId="0" borderId="4" xfId="2" applyFont="1" applyBorder="1" applyAlignment="1">
      <alignment horizontal="center"/>
    </xf>
    <xf numFmtId="43" fontId="16" fillId="0" borderId="5" xfId="4" applyFont="1" applyBorder="1" applyAlignment="1">
      <alignment horizontal="center"/>
    </xf>
    <xf numFmtId="0" fontId="13" fillId="0" borderId="0" xfId="2" applyFont="1" applyAlignment="1">
      <alignment vertical="center"/>
    </xf>
    <xf numFmtId="43" fontId="16" fillId="0" borderId="0" xfId="2" applyNumberFormat="1" applyFont="1" applyBorder="1" applyAlignment="1">
      <alignment vertical="center"/>
    </xf>
    <xf numFmtId="0" fontId="18" fillId="0" borderId="0" xfId="2" applyFont="1"/>
    <xf numFmtId="0" fontId="18" fillId="0" borderId="0" xfId="2" applyFont="1" applyBorder="1" applyAlignment="1">
      <alignment vertical="center" wrapText="1"/>
    </xf>
    <xf numFmtId="0" fontId="13" fillId="0" borderId="0" xfId="2" applyFont="1" applyAlignment="1">
      <alignment horizontal="center"/>
    </xf>
    <xf numFmtId="0" fontId="22" fillId="0" borderId="0" xfId="2" applyFont="1" applyAlignment="1">
      <alignment horizontal="center" vertical="center" wrapText="1"/>
    </xf>
    <xf numFmtId="0" fontId="22" fillId="0" borderId="0" xfId="2" applyFont="1" applyAlignment="1">
      <alignment horizontal="center" wrapText="1"/>
    </xf>
    <xf numFmtId="0" fontId="22" fillId="0" borderId="0" xfId="2" applyFont="1" applyAlignment="1">
      <alignment horizontal="left" vertical="center"/>
    </xf>
    <xf numFmtId="0" fontId="13" fillId="0" borderId="0" xfId="2" applyFont="1" applyAlignment="1"/>
    <xf numFmtId="0" fontId="13" fillId="0" borderId="0" xfId="2" applyFont="1" applyBorder="1" applyAlignment="1">
      <alignment vertical="center" wrapText="1" shrinkToFit="1"/>
    </xf>
    <xf numFmtId="0" fontId="13" fillId="0" borderId="0" xfId="2" applyFont="1" applyAlignment="1">
      <alignment horizontal="left"/>
    </xf>
    <xf numFmtId="0" fontId="1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43" fontId="6" fillId="0" borderId="2" xfId="1" applyFont="1" applyBorder="1" applyAlignment="1">
      <alignment horizontal="center" vertical="center"/>
    </xf>
    <xf numFmtId="43" fontId="6" fillId="0" borderId="20" xfId="1" applyNumberFormat="1" applyFont="1" applyBorder="1" applyAlignment="1">
      <alignment horizontal="center" vertical="center"/>
    </xf>
    <xf numFmtId="43" fontId="6" fillId="0" borderId="2" xfId="0" applyNumberFormat="1" applyFont="1" applyFill="1" applyBorder="1" applyAlignment="1">
      <alignment vertical="center"/>
    </xf>
    <xf numFmtId="43" fontId="6" fillId="0" borderId="1" xfId="0" applyNumberFormat="1" applyFont="1" applyFill="1" applyBorder="1" applyAlignment="1">
      <alignment vertical="center"/>
    </xf>
    <xf numFmtId="43" fontId="6" fillId="0" borderId="20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top"/>
    </xf>
    <xf numFmtId="1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vertical="center" wrapText="1"/>
    </xf>
    <xf numFmtId="0" fontId="7" fillId="2" borderId="31" xfId="0" applyFont="1" applyFill="1" applyBorder="1" applyAlignment="1">
      <alignment horizontal="center" vertical="center" wrapText="1"/>
    </xf>
    <xf numFmtId="43" fontId="6" fillId="2" borderId="30" xfId="1" applyFont="1" applyFill="1" applyBorder="1" applyAlignment="1">
      <alignment horizontal="center" vertical="center"/>
    </xf>
    <xf numFmtId="43" fontId="6" fillId="2" borderId="28" xfId="1" applyFont="1" applyFill="1" applyBorder="1" applyAlignment="1">
      <alignment horizontal="center" vertical="center"/>
    </xf>
    <xf numFmtId="43" fontId="6" fillId="2" borderId="27" xfId="1" applyFont="1" applyFill="1" applyBorder="1" applyAlignment="1">
      <alignment horizontal="center" vertical="center"/>
    </xf>
    <xf numFmtId="43" fontId="6" fillId="2" borderId="23" xfId="1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 wrapText="1"/>
    </xf>
    <xf numFmtId="43" fontId="6" fillId="0" borderId="24" xfId="1" applyFont="1" applyBorder="1" applyAlignment="1">
      <alignment horizontal="center" vertical="center"/>
    </xf>
    <xf numFmtId="43" fontId="6" fillId="0" borderId="22" xfId="1" applyFont="1" applyBorder="1" applyAlignment="1">
      <alignment horizontal="center" vertical="center"/>
    </xf>
    <xf numFmtId="43" fontId="6" fillId="0" borderId="22" xfId="1" applyNumberFormat="1" applyFont="1" applyBorder="1" applyAlignment="1">
      <alignment horizontal="center" vertical="center"/>
    </xf>
    <xf numFmtId="43" fontId="6" fillId="0" borderId="32" xfId="1" applyNumberFormat="1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vertical="center" wrapText="1"/>
    </xf>
    <xf numFmtId="49" fontId="5" fillId="0" borderId="32" xfId="0" applyNumberFormat="1" applyFont="1" applyBorder="1" applyAlignment="1">
      <alignment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14" fontId="2" fillId="0" borderId="14" xfId="0" applyNumberFormat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2" fillId="0" borderId="0" xfId="2" applyFont="1" applyAlignment="1">
      <alignment horizontal="center" vertical="center" wrapText="1"/>
    </xf>
    <xf numFmtId="0" fontId="22" fillId="0" borderId="0" xfId="2" applyFont="1" applyAlignment="1">
      <alignment horizont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2" fillId="0" borderId="0" xfId="2" applyFont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13" fillId="0" borderId="5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/>
    </xf>
    <xf numFmtId="0" fontId="18" fillId="0" borderId="3" xfId="2" applyFont="1" applyBorder="1" applyAlignment="1">
      <alignment horizontal="center" vertical="center" wrapText="1"/>
    </xf>
    <xf numFmtId="0" fontId="18" fillId="0" borderId="5" xfId="2" applyFont="1" applyBorder="1" applyAlignment="1">
      <alignment horizontal="center" vertical="center" wrapText="1"/>
    </xf>
    <xf numFmtId="0" fontId="21" fillId="0" borderId="5" xfId="2" applyFont="1" applyBorder="1" applyAlignment="1">
      <alignment horizontal="center" vertical="center" wrapText="1"/>
    </xf>
    <xf numFmtId="0" fontId="18" fillId="0" borderId="8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4" xfId="6"/>
    <cellStyle name="Процентный 2" xfId="3"/>
    <cellStyle name="Финансовый" xfId="1" builtinId="3"/>
    <cellStyle name="Финансовый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FF"/>
  </sheetPr>
  <dimension ref="A1:Y28"/>
  <sheetViews>
    <sheetView tabSelected="1" workbookViewId="0">
      <selection activeCell="G4" sqref="G4"/>
    </sheetView>
  </sheetViews>
  <sheetFormatPr defaultRowHeight="12.75"/>
  <cols>
    <col min="1" max="1" width="6" style="1" customWidth="1"/>
    <col min="2" max="2" width="50.42578125" style="2" customWidth="1"/>
    <col min="3" max="3" width="16.5703125" style="2" customWidth="1"/>
    <col min="4" max="8" width="15.85546875" style="3" customWidth="1"/>
    <col min="9" max="9" width="15.7109375" style="3" customWidth="1"/>
    <col min="10" max="16384" width="9.140625" style="3"/>
  </cols>
  <sheetData>
    <row r="1" spans="1:25" ht="16.5">
      <c r="G1" s="63" t="s">
        <v>40</v>
      </c>
      <c r="H1" s="63"/>
    </row>
    <row r="2" spans="1:25" ht="16.5">
      <c r="G2" s="63" t="s">
        <v>38</v>
      </c>
      <c r="H2" s="63"/>
    </row>
    <row r="3" spans="1:25" ht="16.5">
      <c r="G3" s="63" t="s">
        <v>0</v>
      </c>
      <c r="H3" s="63"/>
    </row>
    <row r="4" spans="1:25" ht="16.5">
      <c r="G4" s="63" t="s">
        <v>64</v>
      </c>
      <c r="H4" s="63"/>
    </row>
    <row r="6" spans="1:25" ht="35.25" customHeight="1">
      <c r="A6" s="104" t="s">
        <v>58</v>
      </c>
      <c r="B6" s="104"/>
      <c r="C6" s="104"/>
      <c r="D6" s="104"/>
      <c r="E6" s="104"/>
      <c r="F6" s="104"/>
      <c r="G6" s="104"/>
      <c r="H6" s="105"/>
      <c r="I6" s="105"/>
    </row>
    <row r="7" spans="1:25" ht="16.5" thickBot="1">
      <c r="A7" s="4"/>
      <c r="B7" s="5"/>
      <c r="C7" s="5"/>
      <c r="D7" s="6"/>
      <c r="H7" s="64"/>
    </row>
    <row r="8" spans="1:25" ht="12.75" customHeight="1">
      <c r="A8" s="106" t="s">
        <v>1</v>
      </c>
      <c r="B8" s="109" t="s">
        <v>2</v>
      </c>
      <c r="C8" s="112" t="s">
        <v>3</v>
      </c>
      <c r="D8" s="115" t="s">
        <v>41</v>
      </c>
      <c r="E8" s="116"/>
      <c r="F8" s="116"/>
      <c r="G8" s="116"/>
      <c r="H8" s="116"/>
      <c r="I8" s="117"/>
    </row>
    <row r="9" spans="1:25" ht="15.75" customHeight="1">
      <c r="A9" s="107"/>
      <c r="B9" s="110"/>
      <c r="C9" s="113"/>
      <c r="D9" s="118" t="s">
        <v>42</v>
      </c>
      <c r="E9" s="120" t="s">
        <v>57</v>
      </c>
      <c r="F9" s="120" t="s">
        <v>43</v>
      </c>
      <c r="G9" s="120" t="s">
        <v>44</v>
      </c>
      <c r="H9" s="122" t="s">
        <v>45</v>
      </c>
      <c r="I9" s="102" t="s">
        <v>46</v>
      </c>
    </row>
    <row r="10" spans="1:25" ht="91.5" customHeight="1" thickBot="1">
      <c r="A10" s="108"/>
      <c r="B10" s="111"/>
      <c r="C10" s="114"/>
      <c r="D10" s="119"/>
      <c r="E10" s="121"/>
      <c r="F10" s="121"/>
      <c r="G10" s="121"/>
      <c r="H10" s="123"/>
      <c r="I10" s="103"/>
    </row>
    <row r="11" spans="1:25" ht="22.5" customHeight="1">
      <c r="A11" s="93" t="s">
        <v>47</v>
      </c>
      <c r="B11" s="90" t="s">
        <v>48</v>
      </c>
      <c r="C11" s="77"/>
      <c r="D11" s="65"/>
      <c r="E11" s="76"/>
      <c r="F11" s="76"/>
      <c r="G11" s="76"/>
      <c r="H11" s="65"/>
      <c r="I11" s="66"/>
    </row>
    <row r="12" spans="1:25" s="1" customFormat="1" ht="29.25" customHeight="1">
      <c r="A12" s="94" t="s">
        <v>4</v>
      </c>
      <c r="B12" s="91" t="s">
        <v>49</v>
      </c>
      <c r="C12" s="67" t="s">
        <v>5</v>
      </c>
      <c r="D12" s="68">
        <v>51.55</v>
      </c>
      <c r="E12" s="7">
        <v>41.83</v>
      </c>
      <c r="F12" s="7">
        <v>70.47</v>
      </c>
      <c r="G12" s="8">
        <v>74.989999999999995</v>
      </c>
      <c r="H12" s="8">
        <v>63.83</v>
      </c>
      <c r="I12" s="69">
        <v>39.4</v>
      </c>
    </row>
    <row r="13" spans="1:25" s="1" customFormat="1" ht="33" customHeight="1">
      <c r="A13" s="95" t="s">
        <v>6</v>
      </c>
      <c r="B13" s="91" t="s">
        <v>50</v>
      </c>
      <c r="C13" s="67" t="s">
        <v>5</v>
      </c>
      <c r="D13" s="68">
        <v>0.04</v>
      </c>
      <c r="E13" s="7">
        <v>0.04</v>
      </c>
      <c r="F13" s="7">
        <v>0.04</v>
      </c>
      <c r="G13" s="8">
        <v>0.04</v>
      </c>
      <c r="H13" s="8">
        <v>0.04</v>
      </c>
      <c r="I13" s="69">
        <v>0.04</v>
      </c>
    </row>
    <row r="14" spans="1:25" s="1" customFormat="1" ht="33" customHeight="1">
      <c r="A14" s="94" t="s">
        <v>8</v>
      </c>
      <c r="B14" s="91" t="s">
        <v>51</v>
      </c>
      <c r="C14" s="67" t="s">
        <v>5</v>
      </c>
      <c r="D14" s="70">
        <v>0.84</v>
      </c>
      <c r="E14" s="71">
        <v>0.96</v>
      </c>
      <c r="F14" s="71">
        <v>0.5</v>
      </c>
      <c r="G14" s="71">
        <v>0.5</v>
      </c>
      <c r="H14" s="71">
        <v>0.87</v>
      </c>
      <c r="I14" s="72">
        <v>0.8</v>
      </c>
    </row>
    <row r="15" spans="1:25" s="1" customFormat="1" ht="42" customHeight="1">
      <c r="A15" s="94" t="s">
        <v>9</v>
      </c>
      <c r="B15" s="91" t="s">
        <v>52</v>
      </c>
      <c r="C15" s="67" t="s">
        <v>5</v>
      </c>
      <c r="D15" s="70">
        <v>1.3</v>
      </c>
      <c r="E15" s="71">
        <v>1.42</v>
      </c>
      <c r="F15" s="71">
        <v>0.54</v>
      </c>
      <c r="G15" s="71">
        <v>0.54</v>
      </c>
      <c r="H15" s="71">
        <v>1.33</v>
      </c>
      <c r="I15" s="72">
        <v>1.18</v>
      </c>
    </row>
    <row r="16" spans="1:25" s="1" customFormat="1" ht="33" customHeight="1">
      <c r="A16" s="94" t="s">
        <v>10</v>
      </c>
      <c r="B16" s="91" t="s">
        <v>53</v>
      </c>
      <c r="C16" s="67" t="s">
        <v>5</v>
      </c>
      <c r="D16" s="68">
        <v>1.95</v>
      </c>
      <c r="E16" s="7">
        <v>1.95</v>
      </c>
      <c r="F16" s="7"/>
      <c r="G16" s="8"/>
      <c r="H16" s="8"/>
      <c r="I16" s="6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s="1" customFormat="1" ht="33" customHeight="1">
      <c r="A17" s="95" t="s">
        <v>11</v>
      </c>
      <c r="B17" s="91" t="s">
        <v>54</v>
      </c>
      <c r="C17" s="67" t="s">
        <v>5</v>
      </c>
      <c r="D17" s="68">
        <v>0.55000000000000004</v>
      </c>
      <c r="E17" s="7">
        <v>0.55000000000000004</v>
      </c>
      <c r="F17" s="7"/>
      <c r="G17" s="8"/>
      <c r="H17" s="8"/>
      <c r="I17" s="6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s="75" customFormat="1" ht="33" customHeight="1" thickBot="1">
      <c r="A18" s="96" t="s">
        <v>12</v>
      </c>
      <c r="B18" s="92" t="s">
        <v>55</v>
      </c>
      <c r="C18" s="85" t="s">
        <v>5</v>
      </c>
      <c r="D18" s="86">
        <v>0.9</v>
      </c>
      <c r="E18" s="87">
        <v>0.9</v>
      </c>
      <c r="F18" s="87">
        <v>0.9</v>
      </c>
      <c r="G18" s="88">
        <v>0.9</v>
      </c>
      <c r="H18" s="88">
        <v>0.9</v>
      </c>
      <c r="I18" s="89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</row>
    <row r="19" spans="1:25" s="73" customFormat="1" ht="30" hidden="1" customHeight="1" thickBot="1">
      <c r="A19" s="78" t="s">
        <v>12</v>
      </c>
      <c r="B19" s="79" t="s">
        <v>13</v>
      </c>
      <c r="C19" s="80" t="s">
        <v>7</v>
      </c>
      <c r="D19" s="81"/>
      <c r="E19" s="82"/>
      <c r="F19" s="82"/>
      <c r="G19" s="83"/>
      <c r="H19" s="84"/>
      <c r="I19" s="84"/>
    </row>
    <row r="20" spans="1:25" ht="15">
      <c r="B20" s="10"/>
      <c r="C20" s="10"/>
      <c r="D20" s="11"/>
      <c r="E20" s="12"/>
      <c r="F20" s="12"/>
      <c r="G20" s="12"/>
      <c r="H20" s="12"/>
      <c r="I20" s="12"/>
    </row>
    <row r="21" spans="1:25" ht="15">
      <c r="B21" s="13"/>
      <c r="C21" s="13"/>
      <c r="D21" s="14"/>
      <c r="E21" s="12"/>
      <c r="F21" s="12"/>
      <c r="G21" s="12"/>
      <c r="H21" s="12"/>
      <c r="I21" s="12"/>
    </row>
    <row r="22" spans="1:25" ht="15">
      <c r="B22" s="13"/>
      <c r="C22" s="13"/>
      <c r="D22" s="15"/>
      <c r="E22" s="12"/>
      <c r="F22" s="12"/>
    </row>
    <row r="23" spans="1:25" ht="15">
      <c r="B23" s="13"/>
      <c r="C23" s="13"/>
      <c r="D23" s="12"/>
      <c r="E23" s="12"/>
      <c r="F23" s="12"/>
      <c r="G23" s="12"/>
      <c r="H23" s="12"/>
      <c r="I23" s="12"/>
    </row>
    <row r="25" spans="1:25">
      <c r="B25" s="16"/>
      <c r="C25" s="16"/>
      <c r="D25" s="17"/>
    </row>
    <row r="26" spans="1:25">
      <c r="D26" s="18"/>
    </row>
    <row r="27" spans="1:25">
      <c r="D27" s="18"/>
    </row>
    <row r="28" spans="1:25">
      <c r="D28" s="19"/>
    </row>
  </sheetData>
  <mergeCells count="11">
    <mergeCell ref="I9:I10"/>
    <mergeCell ref="A6:I6"/>
    <mergeCell ref="A8:A10"/>
    <mergeCell ref="B8:B10"/>
    <mergeCell ref="C8:C10"/>
    <mergeCell ref="D8:I8"/>
    <mergeCell ref="D9:D10"/>
    <mergeCell ref="E9:E10"/>
    <mergeCell ref="F9:F10"/>
    <mergeCell ref="G9:G10"/>
    <mergeCell ref="H9:H10"/>
  </mergeCells>
  <pageMargins left="0.11811023622047245" right="0.11811023622047245" top="0.15748031496062992" bottom="0.15748031496062992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FF"/>
  </sheetPr>
  <dimension ref="A1:Y28"/>
  <sheetViews>
    <sheetView workbookViewId="0">
      <selection activeCell="G4" sqref="G4"/>
    </sheetView>
  </sheetViews>
  <sheetFormatPr defaultRowHeight="12.75"/>
  <cols>
    <col min="1" max="1" width="6" style="1" customWidth="1"/>
    <col min="2" max="2" width="50.42578125" style="2" customWidth="1"/>
    <col min="3" max="3" width="16.5703125" style="2" customWidth="1"/>
    <col min="4" max="8" width="15.85546875" style="3" customWidth="1"/>
    <col min="9" max="9" width="15.7109375" style="3" customWidth="1"/>
    <col min="10" max="16384" width="9.140625" style="3"/>
  </cols>
  <sheetData>
    <row r="1" spans="1:25" ht="16.5">
      <c r="G1" s="63" t="s">
        <v>56</v>
      </c>
      <c r="H1" s="63"/>
    </row>
    <row r="2" spans="1:25" ht="16.5">
      <c r="G2" s="63" t="s">
        <v>38</v>
      </c>
      <c r="H2" s="63"/>
    </row>
    <row r="3" spans="1:25" ht="16.5">
      <c r="G3" s="63" t="s">
        <v>0</v>
      </c>
      <c r="H3" s="63"/>
    </row>
    <row r="4" spans="1:25" ht="16.5">
      <c r="G4" s="63" t="s">
        <v>65</v>
      </c>
      <c r="H4" s="63"/>
    </row>
    <row r="6" spans="1:25" ht="35.25" customHeight="1">
      <c r="A6" s="104" t="s">
        <v>59</v>
      </c>
      <c r="B6" s="104"/>
      <c r="C6" s="104"/>
      <c r="D6" s="104"/>
      <c r="E6" s="104"/>
      <c r="F6" s="104"/>
      <c r="G6" s="104"/>
      <c r="H6" s="105"/>
      <c r="I6" s="105"/>
    </row>
    <row r="7" spans="1:25" ht="16.5" thickBot="1">
      <c r="A7" s="4"/>
      <c r="B7" s="5"/>
      <c r="C7" s="5"/>
      <c r="D7" s="6"/>
      <c r="H7" s="64"/>
    </row>
    <row r="8" spans="1:25" ht="12.75" customHeight="1">
      <c r="A8" s="106" t="s">
        <v>1</v>
      </c>
      <c r="B8" s="109" t="s">
        <v>2</v>
      </c>
      <c r="C8" s="112" t="s">
        <v>3</v>
      </c>
      <c r="D8" s="124" t="s">
        <v>41</v>
      </c>
      <c r="E8" s="116"/>
      <c r="F8" s="116"/>
      <c r="G8" s="116"/>
      <c r="H8" s="116"/>
      <c r="I8" s="117"/>
    </row>
    <row r="9" spans="1:25" ht="15.75" customHeight="1">
      <c r="A9" s="107"/>
      <c r="B9" s="110"/>
      <c r="C9" s="113"/>
      <c r="D9" s="125" t="s">
        <v>42</v>
      </c>
      <c r="E9" s="120" t="s">
        <v>57</v>
      </c>
      <c r="F9" s="120" t="s">
        <v>43</v>
      </c>
      <c r="G9" s="120" t="s">
        <v>44</v>
      </c>
      <c r="H9" s="122" t="s">
        <v>45</v>
      </c>
      <c r="I9" s="102" t="s">
        <v>46</v>
      </c>
    </row>
    <row r="10" spans="1:25" ht="91.5" customHeight="1" thickBot="1">
      <c r="A10" s="108"/>
      <c r="B10" s="111"/>
      <c r="C10" s="114"/>
      <c r="D10" s="126"/>
      <c r="E10" s="121"/>
      <c r="F10" s="121"/>
      <c r="G10" s="121"/>
      <c r="H10" s="123"/>
      <c r="I10" s="103"/>
    </row>
    <row r="11" spans="1:25" ht="22.5" customHeight="1">
      <c r="A11" s="93" t="s">
        <v>47</v>
      </c>
      <c r="B11" s="90" t="s">
        <v>48</v>
      </c>
      <c r="C11" s="99"/>
      <c r="D11" s="65"/>
      <c r="E11" s="76"/>
      <c r="F11" s="76"/>
      <c r="G11" s="76"/>
      <c r="H11" s="65"/>
      <c r="I11" s="66"/>
    </row>
    <row r="12" spans="1:25" s="1" customFormat="1" ht="29.25" customHeight="1">
      <c r="A12" s="94" t="s">
        <v>4</v>
      </c>
      <c r="B12" s="91" t="s">
        <v>49</v>
      </c>
      <c r="C12" s="97" t="s">
        <v>5</v>
      </c>
      <c r="D12" s="68">
        <f>51.55*1.025</f>
        <v>52.83874999999999</v>
      </c>
      <c r="E12" s="7">
        <f>41.83*1.025</f>
        <v>42.875749999999996</v>
      </c>
      <c r="F12" s="7">
        <f>70.47*1.025</f>
        <v>72.231749999999991</v>
      </c>
      <c r="G12" s="8">
        <f>74.99*1.025</f>
        <v>76.864749999999987</v>
      </c>
      <c r="H12" s="8">
        <v>70.599999999999994</v>
      </c>
      <c r="I12" s="69">
        <f>39.4*1.025+0.01</f>
        <v>40.394999999999996</v>
      </c>
    </row>
    <row r="13" spans="1:25" s="1" customFormat="1" ht="33" customHeight="1">
      <c r="A13" s="95" t="s">
        <v>6</v>
      </c>
      <c r="B13" s="91" t="s">
        <v>50</v>
      </c>
      <c r="C13" s="97" t="s">
        <v>5</v>
      </c>
      <c r="D13" s="68">
        <v>0.04</v>
      </c>
      <c r="E13" s="7">
        <v>0.04</v>
      </c>
      <c r="F13" s="7">
        <v>0.04</v>
      </c>
      <c r="G13" s="8">
        <v>0.04</v>
      </c>
      <c r="H13" s="8">
        <v>0.04</v>
      </c>
      <c r="I13" s="69">
        <v>0.04</v>
      </c>
    </row>
    <row r="14" spans="1:25" s="1" customFormat="1" ht="33" customHeight="1">
      <c r="A14" s="94" t="s">
        <v>8</v>
      </c>
      <c r="B14" s="91" t="s">
        <v>51</v>
      </c>
      <c r="C14" s="97" t="s">
        <v>5</v>
      </c>
      <c r="D14" s="70">
        <v>0.84</v>
      </c>
      <c r="E14" s="71">
        <v>0.96</v>
      </c>
      <c r="F14" s="71">
        <v>0.5</v>
      </c>
      <c r="G14" s="71">
        <v>0.5</v>
      </c>
      <c r="H14" s="71">
        <v>0.87</v>
      </c>
      <c r="I14" s="72">
        <v>0.8</v>
      </c>
    </row>
    <row r="15" spans="1:25" s="1" customFormat="1" ht="33" customHeight="1">
      <c r="A15" s="94" t="s">
        <v>9</v>
      </c>
      <c r="B15" s="91" t="s">
        <v>52</v>
      </c>
      <c r="C15" s="97" t="s">
        <v>5</v>
      </c>
      <c r="D15" s="70">
        <v>1.3</v>
      </c>
      <c r="E15" s="71">
        <v>1.42</v>
      </c>
      <c r="F15" s="71">
        <v>0.54</v>
      </c>
      <c r="G15" s="71">
        <v>0.54</v>
      </c>
      <c r="H15" s="71">
        <v>1.33</v>
      </c>
      <c r="I15" s="72">
        <v>1.18</v>
      </c>
    </row>
    <row r="16" spans="1:25" s="1" customFormat="1" ht="33" customHeight="1">
      <c r="A16" s="94" t="s">
        <v>10</v>
      </c>
      <c r="B16" s="91" t="s">
        <v>53</v>
      </c>
      <c r="C16" s="97" t="s">
        <v>5</v>
      </c>
      <c r="D16" s="68">
        <v>1.95</v>
      </c>
      <c r="E16" s="7">
        <v>1.95</v>
      </c>
      <c r="F16" s="7"/>
      <c r="G16" s="8"/>
      <c r="H16" s="8"/>
      <c r="I16" s="6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s="1" customFormat="1" ht="33" customHeight="1">
      <c r="A17" s="95" t="s">
        <v>11</v>
      </c>
      <c r="B17" s="91" t="s">
        <v>54</v>
      </c>
      <c r="C17" s="97" t="s">
        <v>5</v>
      </c>
      <c r="D17" s="68">
        <v>0.55000000000000004</v>
      </c>
      <c r="E17" s="7">
        <v>0.55000000000000004</v>
      </c>
      <c r="F17" s="7"/>
      <c r="G17" s="8"/>
      <c r="H17" s="8"/>
      <c r="I17" s="6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s="1" customFormat="1" ht="33" customHeight="1" thickBot="1">
      <c r="A18" s="96" t="s">
        <v>12</v>
      </c>
      <c r="B18" s="92" t="s">
        <v>55</v>
      </c>
      <c r="C18" s="98" t="s">
        <v>5</v>
      </c>
      <c r="D18" s="86">
        <v>0.9</v>
      </c>
      <c r="E18" s="87">
        <v>0.9</v>
      </c>
      <c r="F18" s="87">
        <v>0.9</v>
      </c>
      <c r="G18" s="88">
        <v>0.9</v>
      </c>
      <c r="H18" s="88">
        <v>0.9</v>
      </c>
      <c r="I18" s="8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s="73" customFormat="1" ht="30" hidden="1" customHeight="1" thickBot="1">
      <c r="A19" s="78" t="s">
        <v>12</v>
      </c>
      <c r="B19" s="79" t="s">
        <v>13</v>
      </c>
      <c r="C19" s="80" t="s">
        <v>7</v>
      </c>
      <c r="D19" s="81"/>
      <c r="E19" s="82"/>
      <c r="F19" s="82"/>
      <c r="G19" s="83"/>
      <c r="H19" s="84"/>
      <c r="I19" s="84"/>
    </row>
    <row r="20" spans="1:25" ht="15">
      <c r="B20" s="10"/>
      <c r="C20" s="10"/>
      <c r="D20" s="11"/>
      <c r="E20" s="12"/>
      <c r="F20" s="12"/>
      <c r="G20" s="12"/>
      <c r="H20" s="12"/>
      <c r="I20" s="12"/>
    </row>
    <row r="21" spans="1:25" ht="15">
      <c r="B21" s="13"/>
      <c r="C21" s="13"/>
      <c r="D21" s="14"/>
      <c r="E21" s="12"/>
      <c r="F21" s="12"/>
      <c r="G21" s="12"/>
      <c r="H21" s="12"/>
      <c r="I21" s="12"/>
    </row>
    <row r="22" spans="1:25" ht="15">
      <c r="B22" s="13"/>
      <c r="C22" s="13"/>
      <c r="D22" s="15"/>
      <c r="E22" s="12"/>
      <c r="F22" s="12"/>
    </row>
    <row r="23" spans="1:25" ht="15">
      <c r="B23" s="13"/>
      <c r="C23" s="13"/>
      <c r="D23" s="12"/>
      <c r="E23" s="12"/>
      <c r="F23" s="12"/>
      <c r="G23" s="12"/>
      <c r="H23" s="12"/>
      <c r="I23" s="12"/>
    </row>
    <row r="25" spans="1:25">
      <c r="B25" s="16"/>
      <c r="C25" s="16"/>
      <c r="D25" s="17"/>
    </row>
    <row r="26" spans="1:25">
      <c r="D26" s="18"/>
    </row>
    <row r="27" spans="1:25">
      <c r="D27" s="18"/>
    </row>
    <row r="28" spans="1:25">
      <c r="D28" s="19"/>
    </row>
  </sheetData>
  <mergeCells count="11">
    <mergeCell ref="I9:I10"/>
    <mergeCell ref="A6:I6"/>
    <mergeCell ref="A8:A10"/>
    <mergeCell ref="B8:B10"/>
    <mergeCell ref="C8:C10"/>
    <mergeCell ref="D8:I8"/>
    <mergeCell ref="D9:D10"/>
    <mergeCell ref="E9:E10"/>
    <mergeCell ref="F9:F10"/>
    <mergeCell ref="G9:G10"/>
    <mergeCell ref="H9:H10"/>
  </mergeCells>
  <pageMargins left="0.11811023622047245" right="0.11811023622047245" top="0.15748031496062992" bottom="0.15748031496062992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I47"/>
  <sheetViews>
    <sheetView topLeftCell="A5" workbookViewId="0">
      <selection activeCell="C8" sqref="C8"/>
    </sheetView>
  </sheetViews>
  <sheetFormatPr defaultRowHeight="16.5"/>
  <cols>
    <col min="1" max="1" width="6" style="20" customWidth="1"/>
    <col min="2" max="2" width="59" style="20" customWidth="1"/>
    <col min="3" max="3" width="26.5703125" style="20" customWidth="1"/>
    <col min="4" max="4" width="16.85546875" style="20" hidden="1" customWidth="1"/>
    <col min="5" max="5" width="22.85546875" style="20" customWidth="1"/>
    <col min="6" max="6" width="0.28515625" style="20" hidden="1" customWidth="1"/>
    <col min="7" max="8" width="9.140625" style="20" hidden="1" customWidth="1"/>
    <col min="9" max="9" width="14.42578125" style="20" hidden="1" customWidth="1"/>
    <col min="10" max="16384" width="9.140625" style="20"/>
  </cols>
  <sheetData>
    <row r="1" spans="1:9" hidden="1">
      <c r="A1" s="33"/>
      <c r="B1" s="61"/>
      <c r="C1" s="62"/>
      <c r="D1" s="62" t="s">
        <v>37</v>
      </c>
      <c r="F1" s="57"/>
      <c r="G1" s="56"/>
      <c r="H1" s="56"/>
      <c r="I1" s="56"/>
    </row>
    <row r="2" spans="1:9" hidden="1">
      <c r="A2" s="33"/>
      <c r="B2" s="61"/>
      <c r="D2" s="20" t="s">
        <v>36</v>
      </c>
      <c r="F2" s="57"/>
      <c r="G2" s="56"/>
      <c r="H2" s="56"/>
      <c r="I2" s="56"/>
    </row>
    <row r="3" spans="1:9" hidden="1">
      <c r="A3" s="33"/>
      <c r="B3" s="61"/>
      <c r="D3" s="20" t="s">
        <v>33</v>
      </c>
      <c r="F3" s="57"/>
      <c r="G3" s="56"/>
      <c r="H3" s="56"/>
      <c r="I3" s="56"/>
    </row>
    <row r="4" spans="1:9" hidden="1">
      <c r="A4" s="33"/>
      <c r="B4" s="61"/>
      <c r="D4" s="20" t="s">
        <v>32</v>
      </c>
      <c r="F4" s="57"/>
      <c r="G4" s="56"/>
      <c r="H4" s="56"/>
      <c r="I4" s="56"/>
    </row>
    <row r="5" spans="1:9">
      <c r="A5" s="33"/>
      <c r="B5" s="61"/>
      <c r="C5" s="63" t="s">
        <v>61</v>
      </c>
      <c r="D5" s="62" t="s">
        <v>35</v>
      </c>
      <c r="E5" s="62"/>
      <c r="F5" s="57"/>
      <c r="G5" s="56"/>
      <c r="H5" s="56"/>
      <c r="I5" s="56"/>
    </row>
    <row r="6" spans="1:9">
      <c r="A6" s="33"/>
      <c r="B6" s="61"/>
      <c r="C6" s="63" t="s">
        <v>38</v>
      </c>
      <c r="D6" s="20" t="s">
        <v>34</v>
      </c>
      <c r="F6" s="57"/>
      <c r="G6" s="56"/>
      <c r="H6" s="56"/>
      <c r="I6" s="56"/>
    </row>
    <row r="7" spans="1:9">
      <c r="A7" s="33"/>
      <c r="B7" s="61"/>
      <c r="C7" s="63" t="s">
        <v>0</v>
      </c>
      <c r="F7" s="57"/>
      <c r="G7" s="56"/>
      <c r="H7" s="56"/>
      <c r="I7" s="56"/>
    </row>
    <row r="8" spans="1:9">
      <c r="A8" s="33"/>
      <c r="B8" s="61"/>
      <c r="C8" s="63" t="s">
        <v>64</v>
      </c>
      <c r="F8" s="57"/>
      <c r="G8" s="56"/>
      <c r="H8" s="56"/>
      <c r="I8" s="56"/>
    </row>
    <row r="9" spans="1:9">
      <c r="A9" s="33"/>
      <c r="B9" s="61"/>
      <c r="D9" s="20" t="s">
        <v>33</v>
      </c>
      <c r="F9" s="57"/>
      <c r="G9" s="56"/>
      <c r="H9" s="56"/>
      <c r="I9" s="56"/>
    </row>
    <row r="10" spans="1:9" ht="18.75" customHeight="1">
      <c r="A10" s="33"/>
      <c r="B10" s="61"/>
      <c r="D10" s="20" t="s">
        <v>32</v>
      </c>
      <c r="F10" s="57"/>
      <c r="G10" s="56"/>
      <c r="H10" s="56"/>
      <c r="I10" s="56"/>
    </row>
    <row r="11" spans="1:9" s="60" customFormat="1" ht="48.75" customHeight="1">
      <c r="A11" s="127" t="s">
        <v>60</v>
      </c>
      <c r="B11" s="127"/>
      <c r="C11" s="127"/>
      <c r="D11" s="127"/>
      <c r="E11" s="127"/>
      <c r="F11" s="127"/>
      <c r="G11" s="127"/>
      <c r="H11" s="127"/>
      <c r="I11" s="127"/>
    </row>
    <row r="12" spans="1:9" ht="24.75" customHeight="1" thickBot="1">
      <c r="A12" s="59"/>
      <c r="B12" s="57"/>
      <c r="C12" s="57"/>
      <c r="D12" s="57"/>
      <c r="E12" s="58"/>
      <c r="F12" s="57"/>
      <c r="G12" s="56"/>
      <c r="H12" s="56"/>
      <c r="I12" s="56"/>
    </row>
    <row r="13" spans="1:9" ht="16.5" customHeight="1">
      <c r="A13" s="128" t="s">
        <v>31</v>
      </c>
      <c r="B13" s="130" t="s">
        <v>30</v>
      </c>
      <c r="C13" s="130" t="s">
        <v>29</v>
      </c>
      <c r="D13" s="131" t="s">
        <v>28</v>
      </c>
      <c r="E13" s="131" t="s">
        <v>39</v>
      </c>
      <c r="F13" s="55"/>
      <c r="G13" s="54"/>
      <c r="H13" s="54"/>
      <c r="I13" s="134" t="s">
        <v>27</v>
      </c>
    </row>
    <row r="14" spans="1:9" ht="63" customHeight="1" thickBot="1">
      <c r="A14" s="129"/>
      <c r="B14" s="130"/>
      <c r="C14" s="130"/>
      <c r="D14" s="132"/>
      <c r="E14" s="133"/>
      <c r="F14" s="55"/>
      <c r="G14" s="54"/>
      <c r="H14" s="54"/>
      <c r="I14" s="135"/>
    </row>
    <row r="15" spans="1:9" s="52" customFormat="1" ht="63.75" customHeight="1">
      <c r="A15" s="46">
        <v>1</v>
      </c>
      <c r="B15" s="45" t="s">
        <v>26</v>
      </c>
      <c r="C15" s="44" t="s">
        <v>14</v>
      </c>
      <c r="D15" s="42" t="e">
        <f>#REF!</f>
        <v>#REF!</v>
      </c>
      <c r="E15" s="42">
        <v>3</v>
      </c>
      <c r="F15" s="53"/>
      <c r="I15" s="35" t="e">
        <f>E15/D15</f>
        <v>#REF!</v>
      </c>
    </row>
    <row r="16" spans="1:9" ht="70.5" customHeight="1">
      <c r="A16" s="46">
        <v>2</v>
      </c>
      <c r="B16" s="45" t="s">
        <v>25</v>
      </c>
      <c r="C16" s="44" t="s">
        <v>14</v>
      </c>
      <c r="D16" s="51" t="e">
        <f>#REF!</f>
        <v>#REF!</v>
      </c>
      <c r="E16" s="42">
        <v>3</v>
      </c>
      <c r="F16" s="34"/>
      <c r="I16" s="48" t="e">
        <f>E16/D16</f>
        <v>#REF!</v>
      </c>
    </row>
    <row r="17" spans="1:9" hidden="1">
      <c r="A17" s="38"/>
      <c r="B17" s="38" t="s">
        <v>24</v>
      </c>
      <c r="C17" s="50" t="s">
        <v>23</v>
      </c>
      <c r="D17" s="49"/>
      <c r="E17" s="42">
        <v>3</v>
      </c>
      <c r="F17" s="34"/>
      <c r="I17" s="47"/>
    </row>
    <row r="18" spans="1:9" ht="55.5" customHeight="1">
      <c r="A18" s="46">
        <v>3</v>
      </c>
      <c r="B18" s="45" t="s">
        <v>22</v>
      </c>
      <c r="C18" s="44" t="s">
        <v>14</v>
      </c>
      <c r="D18" s="43" t="e">
        <f>#REF!</f>
        <v>#REF!</v>
      </c>
      <c r="E18" s="42">
        <v>1.5</v>
      </c>
      <c r="F18" s="41"/>
      <c r="I18" s="48" t="e">
        <f>E18/D18</f>
        <v>#REF!</v>
      </c>
    </row>
    <row r="19" spans="1:9" ht="57" customHeight="1">
      <c r="A19" s="46">
        <v>4</v>
      </c>
      <c r="B19" s="45" t="s">
        <v>21</v>
      </c>
      <c r="C19" s="44" t="s">
        <v>14</v>
      </c>
      <c r="D19" s="43" t="e">
        <f>#REF!</f>
        <v>#REF!</v>
      </c>
      <c r="E19" s="42">
        <v>1.5</v>
      </c>
      <c r="F19" s="34"/>
      <c r="I19" s="47"/>
    </row>
    <row r="20" spans="1:9" ht="52.5" customHeight="1">
      <c r="A20" s="46">
        <v>5</v>
      </c>
      <c r="B20" s="45" t="s">
        <v>20</v>
      </c>
      <c r="C20" s="44" t="s">
        <v>14</v>
      </c>
      <c r="D20" s="43" t="e">
        <f>#REF!</f>
        <v>#REF!</v>
      </c>
      <c r="E20" s="42">
        <v>1.5</v>
      </c>
      <c r="F20" s="34"/>
      <c r="I20" s="47"/>
    </row>
    <row r="21" spans="1:9" ht="59.25" customHeight="1">
      <c r="A21" s="46">
        <v>6</v>
      </c>
      <c r="B21" s="45" t="s">
        <v>19</v>
      </c>
      <c r="C21" s="44" t="s">
        <v>14</v>
      </c>
      <c r="D21" s="43" t="e">
        <f>#REF!</f>
        <v>#REF!</v>
      </c>
      <c r="E21" s="42">
        <v>3</v>
      </c>
      <c r="F21" s="41"/>
      <c r="I21" s="35" t="e">
        <f>E21/D21</f>
        <v>#REF!</v>
      </c>
    </row>
    <row r="22" spans="1:9" hidden="1">
      <c r="A22" s="39" t="s">
        <v>18</v>
      </c>
      <c r="B22" s="40" t="s">
        <v>17</v>
      </c>
      <c r="C22" s="37" t="s">
        <v>14</v>
      </c>
      <c r="D22" s="36">
        <v>12.3</v>
      </c>
      <c r="E22" s="36"/>
      <c r="F22" s="34"/>
      <c r="I22" s="35">
        <f>E22/D22</f>
        <v>0</v>
      </c>
    </row>
    <row r="23" spans="1:9" hidden="1">
      <c r="A23" s="39" t="s">
        <v>16</v>
      </c>
      <c r="B23" s="38" t="s">
        <v>15</v>
      </c>
      <c r="C23" s="37" t="s">
        <v>14</v>
      </c>
      <c r="D23" s="36">
        <v>16.22</v>
      </c>
      <c r="E23" s="36"/>
      <c r="F23" s="34"/>
      <c r="I23" s="35">
        <f>E23/D23</f>
        <v>0</v>
      </c>
    </row>
    <row r="24" spans="1:9" hidden="1">
      <c r="A24" s="39"/>
      <c r="B24" s="38"/>
      <c r="C24" s="37"/>
      <c r="D24" s="36"/>
      <c r="E24" s="36"/>
      <c r="F24" s="34"/>
      <c r="I24" s="35"/>
    </row>
    <row r="25" spans="1:9" hidden="1">
      <c r="A25" s="39"/>
      <c r="B25" s="38"/>
      <c r="C25" s="37"/>
      <c r="D25" s="36"/>
      <c r="E25" s="36"/>
      <c r="F25" s="34"/>
      <c r="I25" s="35"/>
    </row>
    <row r="26" spans="1:9" hidden="1">
      <c r="A26" s="39"/>
      <c r="B26" s="38"/>
      <c r="C26" s="37"/>
      <c r="D26" s="36"/>
      <c r="E26" s="36"/>
      <c r="F26" s="34"/>
      <c r="I26" s="35"/>
    </row>
    <row r="27" spans="1:9" hidden="1">
      <c r="A27" s="39"/>
      <c r="B27" s="38"/>
      <c r="C27" s="37"/>
      <c r="D27" s="36"/>
      <c r="E27" s="36"/>
      <c r="F27" s="34"/>
      <c r="I27" s="35"/>
    </row>
    <row r="28" spans="1:9" ht="10.5" customHeight="1">
      <c r="A28" s="34"/>
      <c r="B28" s="34"/>
      <c r="C28" s="33"/>
      <c r="D28" s="32"/>
      <c r="E28" s="31"/>
    </row>
    <row r="29" spans="1:9" ht="13.5" customHeight="1">
      <c r="A29" s="27"/>
      <c r="B29" s="30"/>
      <c r="C29" s="27"/>
      <c r="D29" s="27"/>
      <c r="E29" s="27"/>
    </row>
    <row r="30" spans="1:9" ht="12" customHeight="1">
      <c r="A30" s="27"/>
      <c r="B30" s="27"/>
      <c r="C30" s="27"/>
      <c r="D30" s="27"/>
      <c r="E30" s="27"/>
    </row>
    <row r="31" spans="1:9" ht="15" customHeight="1">
      <c r="A31" s="27"/>
      <c r="B31" s="27"/>
      <c r="C31" s="27"/>
      <c r="D31" s="27"/>
      <c r="E31" s="27"/>
      <c r="F31" s="27"/>
      <c r="G31" s="27"/>
      <c r="H31" s="27"/>
    </row>
    <row r="32" spans="1:9" ht="33" hidden="1" customHeight="1">
      <c r="A32" s="27"/>
      <c r="B32" s="27"/>
      <c r="C32" s="27"/>
      <c r="D32" s="27"/>
      <c r="E32" s="27"/>
      <c r="F32" s="27"/>
      <c r="G32" s="27"/>
      <c r="H32" s="27"/>
    </row>
    <row r="33" spans="1:5" ht="5.25" customHeight="1">
      <c r="A33" s="28"/>
      <c r="B33" s="27"/>
      <c r="C33" s="26"/>
      <c r="D33" s="29"/>
      <c r="E33" s="25"/>
    </row>
    <row r="34" spans="1:5" hidden="1">
      <c r="A34" s="28"/>
      <c r="B34" s="27"/>
      <c r="C34" s="26"/>
      <c r="D34" s="25"/>
      <c r="E34" s="25"/>
    </row>
    <row r="35" spans="1:5" hidden="1">
      <c r="A35" s="22"/>
      <c r="C35" s="24"/>
      <c r="D35" s="23"/>
      <c r="E35" s="23"/>
    </row>
    <row r="36" spans="1:5" hidden="1">
      <c r="A36" s="22"/>
    </row>
    <row r="37" spans="1:5" hidden="1"/>
    <row r="38" spans="1:5" hidden="1"/>
    <row r="39" spans="1:5" hidden="1"/>
    <row r="40" spans="1:5" hidden="1"/>
    <row r="41" spans="1:5" hidden="1"/>
    <row r="42" spans="1:5" hidden="1"/>
    <row r="43" spans="1:5" hidden="1"/>
    <row r="44" spans="1:5" hidden="1"/>
    <row r="45" spans="1:5" ht="18" hidden="1" customHeight="1">
      <c r="B45" s="21"/>
    </row>
    <row r="46" spans="1:5" ht="18" hidden="1" customHeight="1"/>
    <row r="47" spans="1:5" hidden="1"/>
  </sheetData>
  <mergeCells count="7">
    <mergeCell ref="A11:I11"/>
    <mergeCell ref="A13:A14"/>
    <mergeCell ref="B13:B14"/>
    <mergeCell ref="C13:C14"/>
    <mergeCell ref="D13:D14"/>
    <mergeCell ref="E13:E14"/>
    <mergeCell ref="I13:I14"/>
  </mergeCells>
  <printOptions horizontalCentered="1"/>
  <pageMargins left="0.48" right="0.39370078740157483" top="0.77" bottom="0.17" header="0.48" footer="0.17"/>
  <pageSetup paperSize="9" scale="82" orientation="portrait" horizontalDpi="204" verticalDpi="196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I47"/>
  <sheetViews>
    <sheetView topLeftCell="A5" workbookViewId="0">
      <selection activeCell="M16" sqref="M16"/>
    </sheetView>
  </sheetViews>
  <sheetFormatPr defaultRowHeight="16.5"/>
  <cols>
    <col min="1" max="1" width="6" style="20" customWidth="1"/>
    <col min="2" max="2" width="59" style="20" customWidth="1"/>
    <col min="3" max="3" width="26.5703125" style="20" customWidth="1"/>
    <col min="4" max="4" width="16.85546875" style="20" hidden="1" customWidth="1"/>
    <col min="5" max="5" width="22.85546875" style="20" customWidth="1"/>
    <col min="6" max="6" width="0.28515625" style="20" hidden="1" customWidth="1"/>
    <col min="7" max="8" width="9.140625" style="20" hidden="1" customWidth="1"/>
    <col min="9" max="9" width="14.42578125" style="20" hidden="1" customWidth="1"/>
    <col min="10" max="16384" width="9.140625" style="20"/>
  </cols>
  <sheetData>
    <row r="1" spans="1:9" hidden="1">
      <c r="A1" s="33"/>
      <c r="B1" s="61"/>
      <c r="C1" s="62"/>
      <c r="D1" s="62" t="s">
        <v>37</v>
      </c>
      <c r="F1" s="100"/>
      <c r="G1" s="56"/>
      <c r="H1" s="56"/>
      <c r="I1" s="56"/>
    </row>
    <row r="2" spans="1:9" hidden="1">
      <c r="A2" s="33"/>
      <c r="B2" s="61"/>
      <c r="D2" s="20" t="s">
        <v>36</v>
      </c>
      <c r="F2" s="100"/>
      <c r="G2" s="56"/>
      <c r="H2" s="56"/>
      <c r="I2" s="56"/>
    </row>
    <row r="3" spans="1:9" hidden="1">
      <c r="A3" s="33"/>
      <c r="B3" s="61"/>
      <c r="D3" s="20" t="s">
        <v>33</v>
      </c>
      <c r="F3" s="100"/>
      <c r="G3" s="56"/>
      <c r="H3" s="56"/>
      <c r="I3" s="56"/>
    </row>
    <row r="4" spans="1:9" hidden="1">
      <c r="A4" s="33"/>
      <c r="B4" s="61"/>
      <c r="D4" s="20" t="s">
        <v>32</v>
      </c>
      <c r="F4" s="100"/>
      <c r="G4" s="56"/>
      <c r="H4" s="56"/>
      <c r="I4" s="56"/>
    </row>
    <row r="5" spans="1:9">
      <c r="A5" s="33"/>
      <c r="B5" s="61"/>
      <c r="C5" s="63" t="s">
        <v>62</v>
      </c>
      <c r="D5" s="62" t="s">
        <v>35</v>
      </c>
      <c r="E5" s="62"/>
      <c r="F5" s="100"/>
      <c r="G5" s="56"/>
      <c r="H5" s="56"/>
      <c r="I5" s="56"/>
    </row>
    <row r="6" spans="1:9">
      <c r="A6" s="33"/>
      <c r="B6" s="61"/>
      <c r="C6" s="63" t="s">
        <v>38</v>
      </c>
      <c r="D6" s="20" t="s">
        <v>34</v>
      </c>
      <c r="F6" s="100"/>
      <c r="G6" s="56"/>
      <c r="H6" s="56"/>
      <c r="I6" s="56"/>
    </row>
    <row r="7" spans="1:9">
      <c r="A7" s="33"/>
      <c r="B7" s="61"/>
      <c r="C7" s="63" t="s">
        <v>0</v>
      </c>
      <c r="F7" s="100"/>
      <c r="G7" s="56"/>
      <c r="H7" s="56"/>
      <c r="I7" s="56"/>
    </row>
    <row r="8" spans="1:9">
      <c r="A8" s="33"/>
      <c r="B8" s="61"/>
      <c r="C8" s="63" t="s">
        <v>64</v>
      </c>
      <c r="F8" s="100"/>
      <c r="G8" s="56"/>
      <c r="H8" s="56"/>
      <c r="I8" s="56"/>
    </row>
    <row r="9" spans="1:9">
      <c r="A9" s="33"/>
      <c r="B9" s="61"/>
      <c r="D9" s="20" t="s">
        <v>33</v>
      </c>
      <c r="F9" s="100"/>
      <c r="G9" s="56"/>
      <c r="H9" s="56"/>
      <c r="I9" s="56"/>
    </row>
    <row r="10" spans="1:9" ht="18.75" customHeight="1">
      <c r="A10" s="33"/>
      <c r="B10" s="61"/>
      <c r="D10" s="20" t="s">
        <v>32</v>
      </c>
      <c r="F10" s="100"/>
      <c r="G10" s="56"/>
      <c r="H10" s="56"/>
      <c r="I10" s="56"/>
    </row>
    <row r="11" spans="1:9" s="60" customFormat="1" ht="48.75" customHeight="1">
      <c r="A11" s="127" t="s">
        <v>63</v>
      </c>
      <c r="B11" s="127"/>
      <c r="C11" s="127"/>
      <c r="D11" s="127"/>
      <c r="E11" s="127"/>
      <c r="F11" s="127"/>
      <c r="G11" s="127"/>
      <c r="H11" s="127"/>
      <c r="I11" s="127"/>
    </row>
    <row r="12" spans="1:9" ht="24.75" customHeight="1" thickBot="1">
      <c r="A12" s="59"/>
      <c r="B12" s="100"/>
      <c r="C12" s="100"/>
      <c r="D12" s="100"/>
      <c r="E12" s="101"/>
      <c r="F12" s="100"/>
      <c r="G12" s="56"/>
      <c r="H12" s="56"/>
      <c r="I12" s="56"/>
    </row>
    <row r="13" spans="1:9" ht="16.5" customHeight="1">
      <c r="A13" s="128" t="s">
        <v>31</v>
      </c>
      <c r="B13" s="130" t="s">
        <v>30</v>
      </c>
      <c r="C13" s="130" t="s">
        <v>29</v>
      </c>
      <c r="D13" s="131" t="s">
        <v>28</v>
      </c>
      <c r="E13" s="131" t="s">
        <v>39</v>
      </c>
      <c r="F13" s="55"/>
      <c r="G13" s="54"/>
      <c r="H13" s="54"/>
      <c r="I13" s="134" t="s">
        <v>27</v>
      </c>
    </row>
    <row r="14" spans="1:9" ht="63" customHeight="1" thickBot="1">
      <c r="A14" s="129"/>
      <c r="B14" s="130"/>
      <c r="C14" s="130"/>
      <c r="D14" s="132"/>
      <c r="E14" s="133"/>
      <c r="F14" s="55"/>
      <c r="G14" s="54"/>
      <c r="H14" s="54"/>
      <c r="I14" s="135"/>
    </row>
    <row r="15" spans="1:9" s="52" customFormat="1" ht="63.75" customHeight="1">
      <c r="A15" s="46">
        <v>1</v>
      </c>
      <c r="B15" s="45" t="s">
        <v>26</v>
      </c>
      <c r="C15" s="44" t="s">
        <v>14</v>
      </c>
      <c r="D15" s="42" t="e">
        <f>#REF!</f>
        <v>#REF!</v>
      </c>
      <c r="E15" s="42">
        <v>8.6999999999999993</v>
      </c>
      <c r="F15" s="53"/>
      <c r="I15" s="35" t="e">
        <f>E15/D15</f>
        <v>#REF!</v>
      </c>
    </row>
    <row r="16" spans="1:9" ht="70.5" customHeight="1">
      <c r="A16" s="46">
        <v>2</v>
      </c>
      <c r="B16" s="45" t="s">
        <v>25</v>
      </c>
      <c r="C16" s="44" t="s">
        <v>14</v>
      </c>
      <c r="D16" s="51" t="e">
        <f>#REF!</f>
        <v>#REF!</v>
      </c>
      <c r="E16" s="42">
        <v>8.3000000000000007</v>
      </c>
      <c r="F16" s="34"/>
      <c r="I16" s="48" t="e">
        <f>E16/D16</f>
        <v>#REF!</v>
      </c>
    </row>
    <row r="17" spans="1:9" hidden="1">
      <c r="A17" s="38"/>
      <c r="B17" s="38" t="s">
        <v>24</v>
      </c>
      <c r="C17" s="50" t="s">
        <v>23</v>
      </c>
      <c r="D17" s="49"/>
      <c r="E17" s="42">
        <v>3</v>
      </c>
      <c r="F17" s="34"/>
      <c r="I17" s="47"/>
    </row>
    <row r="18" spans="1:9" ht="55.5" customHeight="1">
      <c r="A18" s="46">
        <v>3</v>
      </c>
      <c r="B18" s="45" t="s">
        <v>22</v>
      </c>
      <c r="C18" s="44" t="s">
        <v>14</v>
      </c>
      <c r="D18" s="43" t="e">
        <f>#REF!</f>
        <v>#REF!</v>
      </c>
      <c r="E18" s="42">
        <v>8.6999999999999993</v>
      </c>
      <c r="F18" s="41"/>
      <c r="I18" s="48" t="e">
        <f>E18/D18</f>
        <v>#REF!</v>
      </c>
    </row>
    <row r="19" spans="1:9" ht="57" customHeight="1">
      <c r="A19" s="46">
        <v>4</v>
      </c>
      <c r="B19" s="45" t="s">
        <v>21</v>
      </c>
      <c r="C19" s="44" t="s">
        <v>14</v>
      </c>
      <c r="D19" s="43" t="e">
        <f>#REF!</f>
        <v>#REF!</v>
      </c>
      <c r="E19" s="42">
        <v>8.6999999999999993</v>
      </c>
      <c r="F19" s="34"/>
      <c r="I19" s="47"/>
    </row>
    <row r="20" spans="1:9" ht="52.5" customHeight="1">
      <c r="A20" s="46">
        <v>5</v>
      </c>
      <c r="B20" s="45" t="s">
        <v>20</v>
      </c>
      <c r="C20" s="44" t="s">
        <v>14</v>
      </c>
      <c r="D20" s="43" t="e">
        <f>#REF!</f>
        <v>#REF!</v>
      </c>
      <c r="E20" s="42">
        <v>8.3000000000000007</v>
      </c>
      <c r="F20" s="34"/>
      <c r="I20" s="47"/>
    </row>
    <row r="21" spans="1:9" ht="59.25" customHeight="1">
      <c r="A21" s="46">
        <v>6</v>
      </c>
      <c r="B21" s="45" t="s">
        <v>19</v>
      </c>
      <c r="C21" s="44" t="s">
        <v>14</v>
      </c>
      <c r="D21" s="43" t="e">
        <f>#REF!</f>
        <v>#REF!</v>
      </c>
      <c r="E21" s="42">
        <v>8.3000000000000007</v>
      </c>
      <c r="F21" s="41"/>
      <c r="I21" s="35" t="e">
        <f>E21/D21</f>
        <v>#REF!</v>
      </c>
    </row>
    <row r="22" spans="1:9" hidden="1">
      <c r="A22" s="39" t="s">
        <v>18</v>
      </c>
      <c r="B22" s="40" t="s">
        <v>17</v>
      </c>
      <c r="C22" s="37" t="s">
        <v>14</v>
      </c>
      <c r="D22" s="36">
        <v>12.3</v>
      </c>
      <c r="E22" s="36"/>
      <c r="F22" s="34"/>
      <c r="I22" s="35">
        <f>E22/D22</f>
        <v>0</v>
      </c>
    </row>
    <row r="23" spans="1:9" hidden="1">
      <c r="A23" s="39" t="s">
        <v>16</v>
      </c>
      <c r="B23" s="38" t="s">
        <v>15</v>
      </c>
      <c r="C23" s="37" t="s">
        <v>14</v>
      </c>
      <c r="D23" s="36">
        <v>16.22</v>
      </c>
      <c r="E23" s="36"/>
      <c r="F23" s="34"/>
      <c r="I23" s="35">
        <f>E23/D23</f>
        <v>0</v>
      </c>
    </row>
    <row r="24" spans="1:9" hidden="1">
      <c r="A24" s="39"/>
      <c r="B24" s="38"/>
      <c r="C24" s="37"/>
      <c r="D24" s="36"/>
      <c r="E24" s="36"/>
      <c r="F24" s="34"/>
      <c r="I24" s="35"/>
    </row>
    <row r="25" spans="1:9" hidden="1">
      <c r="A25" s="39"/>
      <c r="B25" s="38"/>
      <c r="C25" s="37"/>
      <c r="D25" s="36"/>
      <c r="E25" s="36"/>
      <c r="F25" s="34"/>
      <c r="I25" s="35"/>
    </row>
    <row r="26" spans="1:9" hidden="1">
      <c r="A26" s="39"/>
      <c r="B26" s="38"/>
      <c r="C26" s="37"/>
      <c r="D26" s="36"/>
      <c r="E26" s="36"/>
      <c r="F26" s="34"/>
      <c r="I26" s="35"/>
    </row>
    <row r="27" spans="1:9" hidden="1">
      <c r="A27" s="39"/>
      <c r="B27" s="38"/>
      <c r="C27" s="37"/>
      <c r="D27" s="36"/>
      <c r="E27" s="36"/>
      <c r="F27" s="34"/>
      <c r="I27" s="35"/>
    </row>
    <row r="28" spans="1:9" ht="10.5" customHeight="1">
      <c r="A28" s="34"/>
      <c r="B28" s="34"/>
      <c r="C28" s="33"/>
      <c r="D28" s="32"/>
      <c r="E28" s="31"/>
    </row>
    <row r="29" spans="1:9" ht="13.5" customHeight="1">
      <c r="A29" s="27"/>
      <c r="B29" s="30"/>
      <c r="C29" s="27"/>
      <c r="D29" s="27"/>
      <c r="E29" s="27"/>
    </row>
    <row r="30" spans="1:9" ht="12" customHeight="1">
      <c r="A30" s="27"/>
      <c r="B30" s="27"/>
      <c r="C30" s="27"/>
      <c r="D30" s="27"/>
      <c r="E30" s="27"/>
    </row>
    <row r="31" spans="1:9" ht="15" customHeight="1">
      <c r="A31" s="27"/>
      <c r="B31" s="27"/>
      <c r="C31" s="27"/>
      <c r="D31" s="27"/>
      <c r="E31" s="27"/>
      <c r="F31" s="27"/>
      <c r="G31" s="27"/>
      <c r="H31" s="27"/>
    </row>
    <row r="32" spans="1:9" ht="33" hidden="1" customHeight="1">
      <c r="A32" s="27"/>
      <c r="B32" s="27"/>
      <c r="C32" s="27"/>
      <c r="D32" s="27"/>
      <c r="E32" s="27"/>
      <c r="F32" s="27"/>
      <c r="G32" s="27"/>
      <c r="H32" s="27"/>
    </row>
    <row r="33" spans="1:5" ht="5.25" customHeight="1">
      <c r="A33" s="28"/>
      <c r="B33" s="27"/>
      <c r="C33" s="26"/>
      <c r="D33" s="29"/>
      <c r="E33" s="25"/>
    </row>
    <row r="34" spans="1:5" hidden="1">
      <c r="A34" s="28"/>
      <c r="B34" s="27"/>
      <c r="C34" s="26"/>
      <c r="D34" s="25"/>
      <c r="E34" s="25"/>
    </row>
    <row r="35" spans="1:5" hidden="1">
      <c r="A35" s="22"/>
      <c r="C35" s="24"/>
      <c r="D35" s="23"/>
      <c r="E35" s="23"/>
    </row>
    <row r="36" spans="1:5" hidden="1">
      <c r="A36" s="22"/>
    </row>
    <row r="37" spans="1:5" hidden="1"/>
    <row r="38" spans="1:5" hidden="1"/>
    <row r="39" spans="1:5" hidden="1"/>
    <row r="40" spans="1:5" hidden="1"/>
    <row r="41" spans="1:5" hidden="1"/>
    <row r="42" spans="1:5" hidden="1"/>
    <row r="43" spans="1:5" hidden="1"/>
    <row r="44" spans="1:5" hidden="1"/>
    <row r="45" spans="1:5" ht="18" hidden="1" customHeight="1">
      <c r="B45" s="21"/>
    </row>
    <row r="46" spans="1:5" ht="18" hidden="1" customHeight="1"/>
    <row r="47" spans="1:5" hidden="1"/>
  </sheetData>
  <mergeCells count="7">
    <mergeCell ref="A11:I11"/>
    <mergeCell ref="A13:A14"/>
    <mergeCell ref="B13:B14"/>
    <mergeCell ref="C13:C14"/>
    <mergeCell ref="D13:D14"/>
    <mergeCell ref="E13:E14"/>
    <mergeCell ref="I13:I14"/>
  </mergeCells>
  <printOptions horizontalCentered="1"/>
  <pageMargins left="0.48" right="0.39370078740157483" top="0.77" bottom="0.17" header="0.48" footer="0.17"/>
  <pageSetup paperSize="9" scale="82" orientation="portrait" horizontalDpi="204" verticalDpi="196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ЖУ с 01.01.14</vt:lpstr>
      <vt:lpstr>ЖУ с 01.07.14</vt:lpstr>
      <vt:lpstr>плата за наем с 01.01.</vt:lpstr>
      <vt:lpstr>плата за наем с 01.05.</vt:lpstr>
      <vt:lpstr>Лист1</vt:lpstr>
      <vt:lpstr>'ЖУ с 01.01.14'!Заголовки_для_печати</vt:lpstr>
      <vt:lpstr>'ЖУ с 01.07.14'!Заголовки_для_печати</vt:lpstr>
      <vt:lpstr>'плата за наем с 01.01.'!Область_печати</vt:lpstr>
      <vt:lpstr>'плата за наем с 01.05.'!Область_печати</vt:lpstr>
    </vt:vector>
  </TitlesOfParts>
  <Company>ugkh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adm114</cp:lastModifiedBy>
  <cp:lastPrinted>2013-12-09T08:55:54Z</cp:lastPrinted>
  <dcterms:created xsi:type="dcterms:W3CDTF">2010-12-20T02:55:26Z</dcterms:created>
  <dcterms:modified xsi:type="dcterms:W3CDTF">2013-12-25T07:20:53Z</dcterms:modified>
</cp:coreProperties>
</file>